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ЛЕКТРОНКА\C\Решение 2026\1 чтение\Документы и материалы к проекту бюджета\Ожидаемое исполнение\"/>
    </mc:Choice>
  </mc:AlternateContent>
  <xr:revisionPtr revIDLastSave="0" documentId="13_ncr:1_{BF7E5E81-D185-4C1B-B671-3A61B130DF67}" xr6:coauthVersionLast="40" xr6:coauthVersionMax="40" xr10:uidLastSave="{00000000-0000-0000-0000-000000000000}"/>
  <bookViews>
    <workbookView xWindow="14280" yWindow="60" windowWidth="14520" windowHeight="11805" xr2:uid="{00000000-000D-0000-FFFF-FFFF00000000}"/>
  </bookViews>
  <sheets>
    <sheet name="Район" sheetId="1" r:id="rId1"/>
  </sheets>
  <definedNames>
    <definedName name="_xlnm.Print_Titles" localSheetId="0">Район!$4:$4</definedName>
    <definedName name="_xlnm.Print_Area" localSheetId="0">Район!$A$1:$C$53</definedName>
  </definedNames>
  <calcPr calcId="191029"/>
</workbook>
</file>

<file path=xl/calcChain.xml><?xml version="1.0" encoding="utf-8"?>
<calcChain xmlns="http://schemas.openxmlformats.org/spreadsheetml/2006/main">
  <c r="C51" i="1" l="1"/>
  <c r="B51" i="1"/>
  <c r="C8" i="1" l="1"/>
  <c r="C7" i="1"/>
  <c r="C5" i="1"/>
  <c r="C35" i="1" l="1"/>
  <c r="B35" i="1"/>
  <c r="C26" i="1"/>
  <c r="C25" i="1" s="1"/>
  <c r="C17" i="1"/>
  <c r="B26" i="1"/>
  <c r="B25" i="1" s="1"/>
  <c r="B17" i="1"/>
  <c r="B8" i="1"/>
  <c r="B7" i="1" l="1"/>
  <c r="B5" i="1" s="1"/>
</calcChain>
</file>

<file path=xl/sharedStrings.xml><?xml version="1.0" encoding="utf-8"?>
<sst xmlns="http://schemas.openxmlformats.org/spreadsheetml/2006/main" count="52" uniqueCount="51">
  <si>
    <t>Наименование показателя</t>
  </si>
  <si>
    <t>Ожидаемое исполнение</t>
  </si>
  <si>
    <t>ДОХОДЫ, всего</t>
  </si>
  <si>
    <t xml:space="preserve">  в том числе:</t>
  </si>
  <si>
    <t>НАЛОГОВЫЕ И НЕНАЛОГОВЫЕ ДОХОДЫ</t>
  </si>
  <si>
    <t>НАЛОГОВЫЕ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</si>
  <si>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</si>
  <si>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</si>
  <si>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</si>
  <si>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</si>
  <si>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</si>
  <si>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</si>
  <si>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</si>
  <si>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</si>
  <si>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</si>
  <si>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</si>
  <si>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</si>
  <si>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</si>
  <si>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</si>
  <si>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</si>
  <si>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</si>
  <si>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РАСХОДЫ, всего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</si>
  <si>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</si>
  <si>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</si>
  <si>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</si>
  <si>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</si>
  <si>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</si>
  <si>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</si>
  <si>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</si>
  <si>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</si>
  <si>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</si>
  <si>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</si>
  <si>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</si>
  <si>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 xml:space="preserve">МЕЖБЮДЖЕТНЫЕ ТРАНСФЕРТЫ ОБЩЕГО ХАРАКТЕРА БЮДЖЕТАМ БЮДЖЕТНОЙ СИСТЕМЫ РОССИЙСКОЙ ФЕДЕРАЦИИ </t>
  </si>
  <si>
    <t>ДЕФИЦИТ (-), ПРОФИЦИТ (+)</t>
  </si>
  <si>
    <t>(тыс. рублей)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</si>
  <si>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</si>
  <si>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 (межбюджетные субсидии)</t>
  </si>
  <si>
    <t xml:space="preserve">Субвенции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</si>
  <si>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</si>
  <si>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патентной системы налогообложения</t>
  </si>
  <si>
    <t>Транспортный налог</t>
  </si>
  <si>
    <t>Госпошлина</t>
  </si>
  <si>
    <t>ВОЗВРАТ ОСТАТКОВ СУБСИДИЙ, СУБВЕНЦИЙ И ИНЫХ  МЕЖБЮДЖЕТНЫХ ТРАНСФЕРТОВ, ИМЕЮЩИХ ЦЕЛЕВОЕ НАЗНАЧЕНИЕ, ПРОШЛЫХ ЛЕТ ИЗ БЮДЖЕТОВ МУНИЦИПАЛЬНЫХ РАЙОНОВ</t>
  </si>
  <si>
    <t>ОБСЛУЖИВАНИЕ МУНИЦИПАЛЬНОГО ДОЛГА</t>
  </si>
  <si>
    <t xml:space="preserve">  Начальник Финансового отдела  Администрации Мясниковского района
</t>
  </si>
  <si>
    <t>У.А.Хавранян</t>
  </si>
  <si>
    <t>Единый налог на вмененный доход</t>
  </si>
  <si>
    <t>Доходы бюджета бюджетной системы РФ от возврата бюджетами бюджетной системы РФ остатков субсидий, субвенций</t>
  </si>
  <si>
    <t>Оценка ожидаемого исполнения бюджета Мясниковского района 
 в 2025 году</t>
  </si>
  <si>
    <t>Утвержденные бюджетные ассигнования на год по состоянию на 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</si>
</sst>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Alignment="1">
      <alignment horizontal="right" vertical="top" wrapText="1"/>
    </xf>
    <xf numFmtId="164" fontId="6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7" fillId="0" borderId="0" xfId="0" applyNumberFormat="1" applyFont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  <xf numFmtId="164" fontId="9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77"/>
  <sheetViews>
    <sheetView tabSelected="1" view="pageBreakPreview" zoomScale="90" zoomScaleSheetLayoutView="90" workbookViewId="0">
      <selection activeCell="C49" sqref="C49"/>
    </sheetView>
  </sheetViews>
  <sheetFormatPr defaultRowHeight="15.75" x14ac:dyDescent="0.25"/>
  <cols>
    <col min="1" max="1" width="71" style="18" customWidth="1"/>
    <col min="2" max="2" width="17.85546875" style="47" customWidth="1"/>
    <col min="3" max="3" width="19.5703125" style="47" customWidth="1"/>
    <col min="4" max="4" width="19.5703125" style="1" customWidth="1"/>
    <col min="5" max="5" width="16.42578125" style="1" customWidth="1"/>
    <col min="6" max="6" width="26" style="1" customWidth="1"/>
    <col min="7" max="7" width="19" style="1" customWidth="1"/>
    <col min="8" max="8" width="9.140625" style="1"/>
    <col min="9" max="9" width="11.42578125" style="1" customWidth="1"/>
    <col min="10" max="10" width="44.5703125" style="1" customWidth="1"/>
    <col min="11" max="16384" width="9.140625" style="1"/>
  </cols>
  <sheetData>
    <row r="2" spans="1:10" ht="42" customHeight="1" x14ac:dyDescent="0.25">
      <c r="A2" s="51" t="s">
        <v>49</v>
      </c>
      <c r="B2" s="52"/>
      <c r="C2" s="52"/>
      <c r="D2" s="41"/>
    </row>
    <row r="3" spans="1:10" x14ac:dyDescent="0.25">
      <c r="C3" s="47" t="s">
        <v>35</v>
      </c>
      <c r="D3" s="20"/>
    </row>
    <row r="4" spans="1:10" s="3" customFormat="1" ht="94.5" x14ac:dyDescent="0.25">
      <c r="A4" s="2" t="s">
        <v>0</v>
      </c>
      <c r="B4" s="2" t="s">
        <v>50</v>
      </c>
      <c r="C4" s="2" t="s">
        <v>1</v>
      </c>
      <c r="D4" s="7"/>
      <c r="E4" s="22"/>
      <c r="F4" s="23"/>
    </row>
    <row r="5" spans="1:10" s="3" customFormat="1" x14ac:dyDescent="0.25">
      <c r="A5" s="4" t="s">
        <v>2</v>
      </c>
      <c r="B5" s="5">
        <f>B7+B25</f>
        <v>3790419.4</v>
      </c>
      <c r="C5" s="5">
        <f>C7+C25</f>
        <v>3830226.3</v>
      </c>
      <c r="D5" s="5"/>
      <c r="E5" s="30"/>
      <c r="F5" s="31"/>
      <c r="G5" s="32"/>
      <c r="J5" s="42"/>
    </row>
    <row r="6" spans="1:10" s="3" customFormat="1" x14ac:dyDescent="0.25">
      <c r="A6" s="6" t="s">
        <v>3</v>
      </c>
      <c r="B6" s="44"/>
      <c r="C6" s="44"/>
      <c r="D6" s="5"/>
      <c r="E6" s="30"/>
      <c r="F6" s="31"/>
      <c r="G6" s="32"/>
    </row>
    <row r="7" spans="1:10" x14ac:dyDescent="0.25">
      <c r="A7" s="8" t="s">
        <v>4</v>
      </c>
      <c r="B7" s="9">
        <f>B8+B17</f>
        <v>657609</v>
      </c>
      <c r="C7" s="9">
        <f>C8+C17</f>
        <v>697415.9</v>
      </c>
      <c r="D7" s="5"/>
      <c r="E7" s="33"/>
      <c r="F7" s="34"/>
      <c r="G7" s="35"/>
    </row>
    <row r="8" spans="1:10" x14ac:dyDescent="0.25">
      <c r="A8" s="8" t="s">
        <v>5</v>
      </c>
      <c r="B8" s="9">
        <f>B9+B10+B11+B12+B13+B14+B15+B16</f>
        <v>580066.30000000005</v>
      </c>
      <c r="C8" s="9">
        <f>C9+C10+C11+C12+C13+C14+C15+C16</f>
        <v>604091</v>
      </c>
      <c r="D8" s="5"/>
      <c r="E8" s="33"/>
      <c r="F8" s="34"/>
      <c r="G8" s="35"/>
    </row>
    <row r="9" spans="1:10" x14ac:dyDescent="0.25">
      <c r="A9" s="10" t="s">
        <v>6</v>
      </c>
      <c r="B9" s="9">
        <v>381883.4</v>
      </c>
      <c r="C9" s="9">
        <v>381883.4</v>
      </c>
      <c r="D9" s="5"/>
      <c r="E9" s="33"/>
      <c r="F9" s="34"/>
      <c r="G9" s="17"/>
    </row>
    <row r="10" spans="1:10" ht="31.5" x14ac:dyDescent="0.25">
      <c r="A10" s="10" t="s">
        <v>39</v>
      </c>
      <c r="B10" s="11">
        <v>23799.7</v>
      </c>
      <c r="C10" s="11">
        <v>23799.7</v>
      </c>
      <c r="D10" s="5"/>
      <c r="E10" s="33"/>
      <c r="F10" s="34"/>
      <c r="G10" s="45"/>
    </row>
    <row r="11" spans="1:10" ht="31.5" x14ac:dyDescent="0.25">
      <c r="A11" s="10" t="s">
        <v>7</v>
      </c>
      <c r="B11" s="11">
        <v>56680</v>
      </c>
      <c r="C11" s="11">
        <v>56680</v>
      </c>
      <c r="D11" s="5"/>
      <c r="E11" s="33"/>
      <c r="F11" s="34"/>
      <c r="G11" s="17"/>
    </row>
    <row r="12" spans="1:10" x14ac:dyDescent="0.25">
      <c r="A12" s="10" t="s">
        <v>47</v>
      </c>
      <c r="B12" s="11">
        <v>0</v>
      </c>
      <c r="C12" s="11">
        <v>0</v>
      </c>
      <c r="D12" s="5"/>
      <c r="E12" s="33"/>
      <c r="F12" s="34"/>
      <c r="G12" s="17"/>
    </row>
    <row r="13" spans="1:10" x14ac:dyDescent="0.25">
      <c r="A13" s="10" t="s">
        <v>8</v>
      </c>
      <c r="B13" s="11">
        <v>26520</v>
      </c>
      <c r="C13" s="11">
        <v>35839.5</v>
      </c>
      <c r="D13" s="5"/>
      <c r="E13" s="33"/>
      <c r="F13" s="34"/>
      <c r="G13" s="45"/>
    </row>
    <row r="14" spans="1:10" ht="31.5" x14ac:dyDescent="0.25">
      <c r="A14" s="10" t="s">
        <v>40</v>
      </c>
      <c r="B14" s="11">
        <v>8840</v>
      </c>
      <c r="C14" s="11">
        <v>10396.799999999999</v>
      </c>
      <c r="D14" s="5"/>
      <c r="E14" s="33"/>
      <c r="F14" s="34"/>
      <c r="G14" s="17"/>
    </row>
    <row r="15" spans="1:10" x14ac:dyDescent="0.25">
      <c r="A15" s="10" t="s">
        <v>41</v>
      </c>
      <c r="B15" s="11">
        <v>72200</v>
      </c>
      <c r="C15" s="11">
        <v>72200</v>
      </c>
      <c r="D15" s="5"/>
      <c r="E15" s="33"/>
      <c r="F15" s="34"/>
      <c r="G15" s="17"/>
    </row>
    <row r="16" spans="1:10" x14ac:dyDescent="0.25">
      <c r="A16" s="10" t="s">
        <v>42</v>
      </c>
      <c r="B16" s="11">
        <v>10143.200000000001</v>
      </c>
      <c r="C16" s="11">
        <v>23291.599999999999</v>
      </c>
      <c r="D16" s="5"/>
      <c r="E16" s="33"/>
      <c r="F16" s="34"/>
      <c r="G16" s="17"/>
    </row>
    <row r="17" spans="1:9" x14ac:dyDescent="0.25">
      <c r="A17" s="8" t="s">
        <v>9</v>
      </c>
      <c r="B17" s="9">
        <f>B18+B19+B20+B21+B22+B23+B24</f>
        <v>77542.700000000012</v>
      </c>
      <c r="C17" s="9">
        <f>C18+C19+C20+C21+C22+C23+C24</f>
        <v>93324.900000000009</v>
      </c>
      <c r="D17" s="5"/>
      <c r="E17" s="33"/>
      <c r="F17" s="34"/>
      <c r="G17" s="35"/>
    </row>
    <row r="18" spans="1:9" ht="31.5" x14ac:dyDescent="0.25">
      <c r="A18" s="10" t="s">
        <v>10</v>
      </c>
      <c r="B18" s="11">
        <v>45576.1</v>
      </c>
      <c r="C18" s="11">
        <v>48521.7</v>
      </c>
      <c r="D18" s="5"/>
      <c r="E18" s="33"/>
      <c r="F18" s="34"/>
      <c r="G18" s="17"/>
    </row>
    <row r="19" spans="1:9" x14ac:dyDescent="0.25">
      <c r="A19" s="10" t="s">
        <v>11</v>
      </c>
      <c r="B19" s="11">
        <v>24387</v>
      </c>
      <c r="C19" s="11">
        <v>36978.5</v>
      </c>
      <c r="D19" s="5"/>
      <c r="E19" s="33"/>
      <c r="F19" s="34"/>
      <c r="G19" s="17"/>
    </row>
    <row r="20" spans="1:9" ht="31.5" x14ac:dyDescent="0.25">
      <c r="A20" s="10" t="s">
        <v>12</v>
      </c>
      <c r="B20" s="11">
        <v>0</v>
      </c>
      <c r="C20" s="11"/>
      <c r="D20" s="5"/>
      <c r="E20" s="33"/>
      <c r="F20" s="34"/>
      <c r="G20" s="17"/>
    </row>
    <row r="21" spans="1:9" x14ac:dyDescent="0.25">
      <c r="A21" s="10" t="s">
        <v>13</v>
      </c>
      <c r="B21" s="11">
        <v>6600</v>
      </c>
      <c r="C21" s="11">
        <v>6600</v>
      </c>
      <c r="D21" s="5"/>
      <c r="E21" s="33"/>
      <c r="F21" s="34"/>
      <c r="G21" s="17"/>
    </row>
    <row r="22" spans="1:9" x14ac:dyDescent="0.25">
      <c r="A22" s="10" t="s">
        <v>14</v>
      </c>
      <c r="B22" s="11">
        <v>0</v>
      </c>
      <c r="C22" s="11">
        <v>0</v>
      </c>
      <c r="D22" s="5"/>
      <c r="E22" s="33"/>
      <c r="F22" s="34"/>
      <c r="G22" s="17"/>
    </row>
    <row r="23" spans="1:9" x14ac:dyDescent="0.25">
      <c r="A23" s="10" t="s">
        <v>15</v>
      </c>
      <c r="B23" s="11">
        <v>979.6</v>
      </c>
      <c r="C23" s="11">
        <v>1229.0999999999999</v>
      </c>
      <c r="D23" s="5"/>
      <c r="E23" s="33"/>
      <c r="F23" s="34"/>
      <c r="G23" s="17"/>
    </row>
    <row r="24" spans="1:9" x14ac:dyDescent="0.25">
      <c r="A24" s="10" t="s">
        <v>16</v>
      </c>
      <c r="B24" s="11">
        <v>0</v>
      </c>
      <c r="C24" s="11">
        <v>-4.4000000000000004</v>
      </c>
      <c r="D24" s="5"/>
      <c r="E24" s="33"/>
      <c r="F24" s="34"/>
      <c r="G24" s="45"/>
      <c r="H24" s="53"/>
      <c r="I24" s="53"/>
    </row>
    <row r="25" spans="1:9" x14ac:dyDescent="0.25">
      <c r="A25" s="8" t="s">
        <v>17</v>
      </c>
      <c r="B25" s="9">
        <f>B26+B33</f>
        <v>3132810.4</v>
      </c>
      <c r="C25" s="9">
        <f>C26+C33</f>
        <v>3132810.4</v>
      </c>
      <c r="D25" s="5"/>
      <c r="E25" s="36"/>
      <c r="F25" s="37"/>
      <c r="G25" s="38"/>
    </row>
    <row r="26" spans="1:9" ht="33.75" customHeight="1" x14ac:dyDescent="0.25">
      <c r="A26" s="8" t="s">
        <v>18</v>
      </c>
      <c r="B26" s="9">
        <f>B27+B28+B29+B30</f>
        <v>3134544</v>
      </c>
      <c r="C26" s="9">
        <f>C27+C28+C29+C30</f>
        <v>3134544</v>
      </c>
      <c r="D26" s="5"/>
      <c r="E26" s="33"/>
      <c r="F26" s="34"/>
      <c r="G26" s="39"/>
      <c r="H26" s="53"/>
      <c r="I26" s="53"/>
    </row>
    <row r="27" spans="1:9" ht="17.25" customHeight="1" x14ac:dyDescent="0.25">
      <c r="A27" s="8" t="s">
        <v>36</v>
      </c>
      <c r="B27" s="50">
        <v>203987</v>
      </c>
      <c r="C27" s="50">
        <v>203987</v>
      </c>
      <c r="D27" s="5"/>
      <c r="E27" s="33"/>
      <c r="F27" s="34"/>
      <c r="G27" s="39"/>
      <c r="H27" s="54"/>
      <c r="I27" s="54"/>
    </row>
    <row r="28" spans="1:9" ht="33.75" customHeight="1" x14ac:dyDescent="0.25">
      <c r="A28" s="8" t="s">
        <v>37</v>
      </c>
      <c r="B28" s="9">
        <v>1482123</v>
      </c>
      <c r="C28" s="9">
        <v>1482123</v>
      </c>
      <c r="D28" s="5"/>
      <c r="E28" s="33"/>
      <c r="F28" s="34"/>
      <c r="G28" s="39"/>
      <c r="H28" s="55"/>
      <c r="I28" s="55"/>
    </row>
    <row r="29" spans="1:9" ht="17.25" customHeight="1" x14ac:dyDescent="0.25">
      <c r="A29" s="8" t="s">
        <v>38</v>
      </c>
      <c r="B29" s="9">
        <v>1381396.9</v>
      </c>
      <c r="C29" s="9">
        <v>1381396.9</v>
      </c>
      <c r="D29" s="5"/>
      <c r="E29" s="33"/>
      <c r="G29" s="39"/>
    </row>
    <row r="30" spans="1:9" ht="21.75" customHeight="1" x14ac:dyDescent="0.25">
      <c r="A30" s="8" t="s">
        <v>19</v>
      </c>
      <c r="B30" s="9">
        <v>67037.100000000006</v>
      </c>
      <c r="C30" s="9">
        <v>67037.100000000006</v>
      </c>
      <c r="D30" s="5"/>
      <c r="E30" s="33"/>
      <c r="F30" s="34"/>
      <c r="G30" s="39"/>
    </row>
    <row r="31" spans="1:9" ht="31.5" hidden="1" x14ac:dyDescent="0.25">
      <c r="A31" s="8" t="s">
        <v>20</v>
      </c>
      <c r="B31" s="9"/>
      <c r="C31" s="9"/>
      <c r="D31" s="5"/>
      <c r="E31" s="33"/>
      <c r="F31" s="34"/>
      <c r="G31" s="39"/>
    </row>
    <row r="32" spans="1:9" ht="47.25" x14ac:dyDescent="0.25">
      <c r="A32" s="8" t="s">
        <v>48</v>
      </c>
      <c r="B32" s="9">
        <v>0</v>
      </c>
      <c r="C32" s="9">
        <v>0</v>
      </c>
      <c r="D32" s="5"/>
      <c r="E32" s="33"/>
      <c r="F32" s="34"/>
      <c r="G32" s="39"/>
    </row>
    <row r="33" spans="1:7" ht="63" x14ac:dyDescent="0.25">
      <c r="A33" s="4" t="s">
        <v>43</v>
      </c>
      <c r="B33" s="9">
        <v>-1733.6</v>
      </c>
      <c r="C33" s="9">
        <v>-1733.6</v>
      </c>
      <c r="D33" s="5"/>
      <c r="E33" s="33"/>
      <c r="F33" s="34"/>
      <c r="G33" s="39"/>
    </row>
    <row r="34" spans="1:7" ht="17.25" customHeight="1" x14ac:dyDescent="0.25">
      <c r="A34" s="4"/>
      <c r="B34" s="9"/>
      <c r="C34" s="9"/>
      <c r="D34" s="5"/>
      <c r="E34" s="21"/>
      <c r="F34" s="24"/>
      <c r="G34" s="12"/>
    </row>
    <row r="35" spans="1:7" x14ac:dyDescent="0.25">
      <c r="A35" s="4" t="s">
        <v>21</v>
      </c>
      <c r="B35" s="9">
        <f>B37+B38+B39+B40+B41+B42+B43+B44+B45+B46+B47+B48+B49</f>
        <v>4032900.9</v>
      </c>
      <c r="C35" s="9">
        <f>C37+C38+C39+C40+C41+C42+C43+C44+C45+C46+C47+C48+C49</f>
        <v>4032900.9</v>
      </c>
      <c r="D35" s="5"/>
      <c r="E35" s="36"/>
      <c r="F35" s="37"/>
      <c r="G35" s="38"/>
    </row>
    <row r="36" spans="1:7" x14ac:dyDescent="0.25">
      <c r="A36" s="6" t="s">
        <v>3</v>
      </c>
      <c r="B36" s="9"/>
      <c r="C36" s="9"/>
      <c r="D36" s="5"/>
      <c r="E36" s="33"/>
      <c r="F36" s="34"/>
      <c r="G36" s="39"/>
    </row>
    <row r="37" spans="1:7" ht="17.25" customHeight="1" x14ac:dyDescent="0.25">
      <c r="A37" s="8" t="s">
        <v>22</v>
      </c>
      <c r="B37" s="9">
        <v>192417.7</v>
      </c>
      <c r="C37" s="9">
        <v>192417.7</v>
      </c>
      <c r="D37" s="5"/>
      <c r="E37" s="33"/>
      <c r="F37" s="34"/>
      <c r="G37" s="35"/>
    </row>
    <row r="38" spans="1:7" s="13" customFormat="1" ht="32.25" customHeight="1" x14ac:dyDescent="0.25">
      <c r="A38" s="8" t="s">
        <v>23</v>
      </c>
      <c r="B38" s="9">
        <v>32830.300000000003</v>
      </c>
      <c r="C38" s="9">
        <v>32830.300000000003</v>
      </c>
      <c r="D38" s="5"/>
      <c r="E38" s="33"/>
      <c r="F38" s="43"/>
      <c r="G38" s="35"/>
    </row>
    <row r="39" spans="1:7" s="13" customFormat="1" ht="16.5" customHeight="1" x14ac:dyDescent="0.25">
      <c r="A39" s="8" t="s">
        <v>24</v>
      </c>
      <c r="B39" s="9">
        <v>264772.7</v>
      </c>
      <c r="C39" s="9">
        <v>264772.7</v>
      </c>
      <c r="D39" s="5"/>
      <c r="E39" s="33"/>
      <c r="F39" s="40"/>
      <c r="G39" s="35"/>
    </row>
    <row r="40" spans="1:7" s="13" customFormat="1" ht="18.75" customHeight="1" x14ac:dyDescent="0.25">
      <c r="A40" s="8" t="s">
        <v>25</v>
      </c>
      <c r="B40" s="9">
        <v>407876.8</v>
      </c>
      <c r="C40" s="9">
        <v>407876.8</v>
      </c>
      <c r="D40" s="5"/>
      <c r="E40" s="33"/>
      <c r="F40" s="40"/>
      <c r="G40" s="35"/>
    </row>
    <row r="41" spans="1:7" s="13" customFormat="1" ht="18.75" customHeight="1" x14ac:dyDescent="0.25">
      <c r="A41" s="8" t="s">
        <v>26</v>
      </c>
      <c r="B41" s="9">
        <v>46776.3</v>
      </c>
      <c r="C41" s="9">
        <v>46776.3</v>
      </c>
      <c r="D41" s="5"/>
      <c r="E41" s="33"/>
      <c r="F41" s="40"/>
      <c r="G41" s="35"/>
    </row>
    <row r="42" spans="1:7" s="13" customFormat="1" ht="18.75" customHeight="1" x14ac:dyDescent="0.25">
      <c r="A42" s="8" t="s">
        <v>27</v>
      </c>
      <c r="B42" s="9">
        <v>2432084.6</v>
      </c>
      <c r="C42" s="9">
        <v>2432084.6</v>
      </c>
      <c r="D42" s="5"/>
      <c r="E42" s="33"/>
      <c r="F42" s="40"/>
      <c r="G42" s="35"/>
    </row>
    <row r="43" spans="1:7" s="13" customFormat="1" ht="18.75" customHeight="1" x14ac:dyDescent="0.25">
      <c r="A43" s="8" t="s">
        <v>28</v>
      </c>
      <c r="B43" s="9">
        <v>137898.9</v>
      </c>
      <c r="C43" s="9">
        <v>137898.9</v>
      </c>
      <c r="D43" s="5"/>
      <c r="E43" s="33"/>
      <c r="F43" s="40"/>
      <c r="G43" s="35"/>
    </row>
    <row r="44" spans="1:7" s="13" customFormat="1" ht="18.75" customHeight="1" x14ac:dyDescent="0.25">
      <c r="A44" s="8" t="s">
        <v>29</v>
      </c>
      <c r="B44" s="9">
        <v>386.3</v>
      </c>
      <c r="C44" s="9">
        <v>386.3</v>
      </c>
      <c r="D44" s="5"/>
      <c r="E44" s="33"/>
      <c r="F44" s="40"/>
      <c r="G44" s="35"/>
    </row>
    <row r="45" spans="1:7" s="13" customFormat="1" ht="18.75" customHeight="1" x14ac:dyDescent="0.25">
      <c r="A45" s="8" t="s">
        <v>30</v>
      </c>
      <c r="B45" s="9">
        <v>396037.6</v>
      </c>
      <c r="C45" s="9">
        <v>396037.6</v>
      </c>
      <c r="D45" s="5"/>
      <c r="E45" s="33"/>
      <c r="F45" s="40"/>
      <c r="G45" s="35"/>
    </row>
    <row r="46" spans="1:7" s="13" customFormat="1" ht="18.75" customHeight="1" x14ac:dyDescent="0.25">
      <c r="A46" s="8" t="s">
        <v>31</v>
      </c>
      <c r="B46" s="9">
        <v>62240.800000000003</v>
      </c>
      <c r="C46" s="9">
        <v>62240.800000000003</v>
      </c>
      <c r="D46" s="5"/>
      <c r="E46" s="33"/>
      <c r="F46" s="40"/>
      <c r="G46" s="35"/>
    </row>
    <row r="47" spans="1:7" s="13" customFormat="1" ht="18.75" customHeight="1" x14ac:dyDescent="0.25">
      <c r="A47" s="8" t="s">
        <v>32</v>
      </c>
      <c r="B47" s="9">
        <v>1200</v>
      </c>
      <c r="C47" s="9">
        <v>1200</v>
      </c>
      <c r="D47" s="5"/>
      <c r="E47" s="33"/>
      <c r="F47" s="40"/>
      <c r="G47" s="35"/>
    </row>
    <row r="48" spans="1:7" s="13" customFormat="1" ht="33" customHeight="1" x14ac:dyDescent="0.25">
      <c r="A48" s="8" t="s">
        <v>44</v>
      </c>
      <c r="B48" s="9"/>
      <c r="C48" s="9"/>
      <c r="D48" s="5"/>
      <c r="E48" s="33"/>
      <c r="F48" s="40"/>
      <c r="G48" s="35"/>
    </row>
    <row r="49" spans="1:7" s="13" customFormat="1" ht="49.5" customHeight="1" x14ac:dyDescent="0.25">
      <c r="A49" s="8" t="s">
        <v>33</v>
      </c>
      <c r="B49" s="9">
        <v>58378.9</v>
      </c>
      <c r="C49" s="9">
        <v>58378.9</v>
      </c>
      <c r="D49" s="5"/>
      <c r="E49" s="33"/>
      <c r="F49" s="40"/>
      <c r="G49" s="35"/>
    </row>
    <row r="50" spans="1:7" s="13" customFormat="1" ht="12.75" customHeight="1" x14ac:dyDescent="0.25">
      <c r="A50" s="14"/>
      <c r="B50" s="9"/>
      <c r="C50" s="9"/>
      <c r="D50" s="5"/>
      <c r="E50" s="27"/>
      <c r="F50" s="26"/>
      <c r="G50" s="28"/>
    </row>
    <row r="51" spans="1:7" s="15" customFormat="1" ht="20.25" customHeight="1" x14ac:dyDescent="0.25">
      <c r="A51" s="4" t="s">
        <v>34</v>
      </c>
      <c r="B51" s="9">
        <f>B5-B35</f>
        <v>-242481.5</v>
      </c>
      <c r="C51" s="9">
        <f>C5-C35</f>
        <v>-202674.60000000009</v>
      </c>
      <c r="D51" s="5"/>
      <c r="E51" s="25"/>
      <c r="F51" s="29"/>
      <c r="G51" s="35"/>
    </row>
    <row r="52" spans="1:7" x14ac:dyDescent="0.25">
      <c r="A52" s="16"/>
      <c r="B52" s="9"/>
      <c r="C52" s="9"/>
      <c r="D52" s="9"/>
      <c r="E52" s="12"/>
      <c r="F52" s="12"/>
      <c r="G52" s="12"/>
    </row>
    <row r="53" spans="1:7" ht="49.5" customHeight="1" x14ac:dyDescent="0.25">
      <c r="A53" s="46" t="s">
        <v>45</v>
      </c>
      <c r="B53" s="11"/>
      <c r="C53" s="48" t="s">
        <v>46</v>
      </c>
      <c r="D53" s="19"/>
      <c r="E53" s="12"/>
      <c r="F53" s="12"/>
      <c r="G53" s="12"/>
    </row>
    <row r="54" spans="1:7" ht="31.5" customHeight="1" x14ac:dyDescent="0.25">
      <c r="A54" s="16"/>
      <c r="B54" s="11"/>
      <c r="C54" s="11"/>
      <c r="D54" s="17"/>
    </row>
    <row r="55" spans="1:7" ht="34.5" customHeight="1" x14ac:dyDescent="0.25">
      <c r="A55" s="16"/>
      <c r="B55" s="11"/>
      <c r="C55" s="11"/>
      <c r="D55" s="17"/>
    </row>
    <row r="56" spans="1:7" x14ac:dyDescent="0.25">
      <c r="A56" s="16"/>
      <c r="B56" s="11"/>
      <c r="C56" s="11"/>
      <c r="D56" s="17"/>
    </row>
    <row r="57" spans="1:7" x14ac:dyDescent="0.25">
      <c r="A57" s="16"/>
      <c r="B57" s="11"/>
      <c r="C57" s="11"/>
      <c r="D57" s="17"/>
    </row>
    <row r="58" spans="1:7" x14ac:dyDescent="0.25">
      <c r="A58" s="16"/>
      <c r="B58" s="11"/>
      <c r="C58" s="11"/>
      <c r="D58" s="17"/>
    </row>
    <row r="59" spans="1:7" x14ac:dyDescent="0.25">
      <c r="A59" s="16"/>
      <c r="B59" s="11"/>
      <c r="C59" s="11"/>
      <c r="D59" s="17"/>
    </row>
    <row r="60" spans="1:7" x14ac:dyDescent="0.25">
      <c r="A60" s="16"/>
      <c r="B60" s="11"/>
      <c r="C60" s="11"/>
      <c r="D60" s="17"/>
    </row>
    <row r="61" spans="1:7" x14ac:dyDescent="0.25">
      <c r="A61" s="16"/>
      <c r="B61" s="11"/>
      <c r="C61" s="11"/>
      <c r="D61" s="17"/>
    </row>
    <row r="62" spans="1:7" x14ac:dyDescent="0.25">
      <c r="A62" s="16"/>
      <c r="B62" s="11"/>
      <c r="C62" s="11"/>
      <c r="D62" s="17"/>
    </row>
    <row r="63" spans="1:7" x14ac:dyDescent="0.25">
      <c r="A63" s="16"/>
      <c r="B63" s="11"/>
      <c r="C63" s="11"/>
      <c r="D63" s="17"/>
    </row>
    <row r="64" spans="1:7" x14ac:dyDescent="0.25">
      <c r="A64" s="16"/>
      <c r="B64" s="11"/>
      <c r="C64" s="11"/>
      <c r="D64" s="17"/>
    </row>
    <row r="65" spans="1:4" x14ac:dyDescent="0.25">
      <c r="A65" s="16"/>
      <c r="B65" s="11"/>
      <c r="C65" s="11"/>
      <c r="D65" s="17"/>
    </row>
    <row r="66" spans="1:4" x14ac:dyDescent="0.25">
      <c r="A66" s="16"/>
      <c r="B66" s="11"/>
      <c r="C66" s="11"/>
      <c r="D66" s="17"/>
    </row>
    <row r="67" spans="1:4" x14ac:dyDescent="0.25">
      <c r="A67" s="16"/>
      <c r="B67" s="11"/>
      <c r="C67" s="11"/>
      <c r="D67" s="17"/>
    </row>
    <row r="68" spans="1:4" x14ac:dyDescent="0.25">
      <c r="A68" s="16"/>
      <c r="B68" s="11"/>
      <c r="C68" s="11"/>
      <c r="D68" s="17"/>
    </row>
    <row r="69" spans="1:4" x14ac:dyDescent="0.25">
      <c r="A69" s="16"/>
      <c r="B69" s="11"/>
      <c r="C69" s="11"/>
      <c r="D69" s="17"/>
    </row>
    <row r="70" spans="1:4" x14ac:dyDescent="0.25">
      <c r="A70" s="16"/>
      <c r="B70" s="11"/>
      <c r="C70" s="11"/>
      <c r="D70" s="17"/>
    </row>
    <row r="71" spans="1:4" x14ac:dyDescent="0.25">
      <c r="B71" s="49"/>
      <c r="C71" s="49"/>
      <c r="D71" s="12"/>
    </row>
    <row r="72" spans="1:4" x14ac:dyDescent="0.25">
      <c r="B72" s="49"/>
      <c r="C72" s="49"/>
      <c r="D72" s="12"/>
    </row>
    <row r="73" spans="1:4" x14ac:dyDescent="0.25">
      <c r="B73" s="49"/>
      <c r="C73" s="49"/>
      <c r="D73" s="12"/>
    </row>
    <row r="74" spans="1:4" x14ac:dyDescent="0.25">
      <c r="B74" s="49"/>
      <c r="C74" s="49"/>
      <c r="D74" s="12"/>
    </row>
    <row r="75" spans="1:4" x14ac:dyDescent="0.25">
      <c r="B75" s="49"/>
      <c r="C75" s="49"/>
      <c r="D75" s="12"/>
    </row>
    <row r="76" spans="1:4" x14ac:dyDescent="0.25">
      <c r="B76" s="49"/>
      <c r="C76" s="49"/>
      <c r="D76" s="12"/>
    </row>
    <row r="77" spans="1:4" x14ac:dyDescent="0.25">
      <c r="B77" s="49"/>
      <c r="C77" s="49"/>
      <c r="D77" s="12"/>
    </row>
    <row r="78" spans="1:4" x14ac:dyDescent="0.25">
      <c r="B78" s="49"/>
      <c r="C78" s="49"/>
      <c r="D78" s="12"/>
    </row>
    <row r="79" spans="1:4" x14ac:dyDescent="0.25">
      <c r="B79" s="49"/>
      <c r="C79" s="49"/>
      <c r="D79" s="12"/>
    </row>
    <row r="80" spans="1:4" x14ac:dyDescent="0.25">
      <c r="B80" s="49"/>
      <c r="C80" s="49"/>
      <c r="D80" s="12"/>
    </row>
    <row r="81" spans="2:4" x14ac:dyDescent="0.25">
      <c r="B81" s="49"/>
      <c r="C81" s="49"/>
      <c r="D81" s="12"/>
    </row>
    <row r="82" spans="2:4" x14ac:dyDescent="0.25">
      <c r="B82" s="49"/>
      <c r="C82" s="49"/>
      <c r="D82" s="12"/>
    </row>
    <row r="83" spans="2:4" x14ac:dyDescent="0.25">
      <c r="B83" s="49"/>
      <c r="C83" s="49"/>
      <c r="D83" s="12"/>
    </row>
    <row r="84" spans="2:4" x14ac:dyDescent="0.25">
      <c r="B84" s="49"/>
      <c r="C84" s="49"/>
      <c r="D84" s="12"/>
    </row>
    <row r="85" spans="2:4" x14ac:dyDescent="0.25">
      <c r="B85" s="49"/>
      <c r="C85" s="49"/>
      <c r="D85" s="12"/>
    </row>
    <row r="86" spans="2:4" x14ac:dyDescent="0.25">
      <c r="B86" s="49"/>
      <c r="C86" s="49"/>
      <c r="D86" s="12"/>
    </row>
    <row r="87" spans="2:4" x14ac:dyDescent="0.25">
      <c r="B87" s="49"/>
      <c r="C87" s="49"/>
      <c r="D87" s="12"/>
    </row>
    <row r="88" spans="2:4" x14ac:dyDescent="0.25">
      <c r="B88" s="49"/>
      <c r="C88" s="49"/>
      <c r="D88" s="12"/>
    </row>
    <row r="89" spans="2:4" x14ac:dyDescent="0.25">
      <c r="B89" s="49"/>
      <c r="C89" s="49"/>
      <c r="D89" s="12"/>
    </row>
    <row r="90" spans="2:4" x14ac:dyDescent="0.25">
      <c r="B90" s="49"/>
      <c r="C90" s="49"/>
      <c r="D90" s="12"/>
    </row>
    <row r="91" spans="2:4" x14ac:dyDescent="0.25">
      <c r="B91" s="49"/>
      <c r="C91" s="49"/>
      <c r="D91" s="12"/>
    </row>
    <row r="92" spans="2:4" x14ac:dyDescent="0.25">
      <c r="B92" s="49"/>
      <c r="C92" s="49"/>
      <c r="D92" s="12"/>
    </row>
    <row r="93" spans="2:4" x14ac:dyDescent="0.25">
      <c r="B93" s="49"/>
      <c r="C93" s="49"/>
      <c r="D93" s="12"/>
    </row>
    <row r="94" spans="2:4" x14ac:dyDescent="0.25">
      <c r="B94" s="49"/>
      <c r="C94" s="49"/>
      <c r="D94" s="12"/>
    </row>
    <row r="95" spans="2:4" x14ac:dyDescent="0.25">
      <c r="B95" s="49"/>
      <c r="C95" s="49"/>
      <c r="D95" s="12"/>
    </row>
    <row r="96" spans="2:4" x14ac:dyDescent="0.25">
      <c r="B96" s="49"/>
      <c r="C96" s="49"/>
      <c r="D96" s="12"/>
    </row>
    <row r="97" spans="2:4" x14ac:dyDescent="0.25">
      <c r="B97" s="49"/>
      <c r="C97" s="49"/>
      <c r="D97" s="12"/>
    </row>
    <row r="98" spans="2:4" x14ac:dyDescent="0.25">
      <c r="B98" s="49"/>
      <c r="C98" s="49"/>
      <c r="D98" s="12"/>
    </row>
    <row r="99" spans="2:4" x14ac:dyDescent="0.25">
      <c r="B99" s="49"/>
      <c r="C99" s="49"/>
      <c r="D99" s="12"/>
    </row>
    <row r="100" spans="2:4" x14ac:dyDescent="0.25">
      <c r="B100" s="49"/>
      <c r="C100" s="49"/>
      <c r="D100" s="12"/>
    </row>
    <row r="101" spans="2:4" x14ac:dyDescent="0.25">
      <c r="B101" s="49"/>
      <c r="C101" s="49"/>
      <c r="D101" s="12"/>
    </row>
    <row r="102" spans="2:4" x14ac:dyDescent="0.25">
      <c r="B102" s="49"/>
      <c r="C102" s="49"/>
      <c r="D102" s="12"/>
    </row>
    <row r="103" spans="2:4" x14ac:dyDescent="0.25">
      <c r="B103" s="49"/>
      <c r="C103" s="49"/>
      <c r="D103" s="12"/>
    </row>
    <row r="104" spans="2:4" x14ac:dyDescent="0.25">
      <c r="B104" s="49"/>
      <c r="C104" s="49"/>
      <c r="D104" s="12"/>
    </row>
    <row r="105" spans="2:4" x14ac:dyDescent="0.25">
      <c r="B105" s="49"/>
      <c r="C105" s="49"/>
      <c r="D105" s="12"/>
    </row>
    <row r="106" spans="2:4" x14ac:dyDescent="0.25">
      <c r="B106" s="49"/>
      <c r="C106" s="49"/>
      <c r="D106" s="12"/>
    </row>
    <row r="107" spans="2:4" x14ac:dyDescent="0.25">
      <c r="B107" s="49"/>
      <c r="C107" s="49"/>
      <c r="D107" s="12"/>
    </row>
    <row r="108" spans="2:4" x14ac:dyDescent="0.25">
      <c r="B108" s="49"/>
      <c r="C108" s="49"/>
      <c r="D108" s="12"/>
    </row>
    <row r="109" spans="2:4" x14ac:dyDescent="0.25">
      <c r="B109" s="49"/>
      <c r="C109" s="49"/>
      <c r="D109" s="12"/>
    </row>
    <row r="110" spans="2:4" x14ac:dyDescent="0.25">
      <c r="B110" s="49"/>
      <c r="C110" s="49"/>
      <c r="D110" s="12"/>
    </row>
    <row r="111" spans="2:4" x14ac:dyDescent="0.25">
      <c r="B111" s="49"/>
      <c r="C111" s="49"/>
      <c r="D111" s="12"/>
    </row>
    <row r="112" spans="2:4" x14ac:dyDescent="0.25">
      <c r="B112" s="49"/>
      <c r="C112" s="49"/>
      <c r="D112" s="12"/>
    </row>
    <row r="113" spans="2:4" x14ac:dyDescent="0.25">
      <c r="B113" s="49"/>
      <c r="C113" s="49"/>
      <c r="D113" s="12"/>
    </row>
    <row r="114" spans="2:4" x14ac:dyDescent="0.25">
      <c r="B114" s="49"/>
      <c r="C114" s="49"/>
      <c r="D114" s="12"/>
    </row>
    <row r="115" spans="2:4" x14ac:dyDescent="0.25">
      <c r="B115" s="49"/>
      <c r="C115" s="49"/>
      <c r="D115" s="12"/>
    </row>
    <row r="116" spans="2:4" x14ac:dyDescent="0.25">
      <c r="B116" s="49"/>
      <c r="C116" s="49"/>
      <c r="D116" s="12"/>
    </row>
    <row r="117" spans="2:4" x14ac:dyDescent="0.25">
      <c r="B117" s="49"/>
      <c r="C117" s="49"/>
      <c r="D117" s="12"/>
    </row>
    <row r="118" spans="2:4" x14ac:dyDescent="0.25">
      <c r="B118" s="49"/>
      <c r="C118" s="49"/>
      <c r="D118" s="12"/>
    </row>
    <row r="119" spans="2:4" x14ac:dyDescent="0.25">
      <c r="B119" s="49"/>
      <c r="C119" s="49"/>
      <c r="D119" s="12"/>
    </row>
    <row r="120" spans="2:4" x14ac:dyDescent="0.25">
      <c r="B120" s="49"/>
      <c r="C120" s="49"/>
      <c r="D120" s="12"/>
    </row>
    <row r="121" spans="2:4" x14ac:dyDescent="0.25">
      <c r="B121" s="49"/>
      <c r="C121" s="49"/>
      <c r="D121" s="12"/>
    </row>
    <row r="122" spans="2:4" x14ac:dyDescent="0.25">
      <c r="B122" s="49"/>
      <c r="C122" s="49"/>
      <c r="D122" s="12"/>
    </row>
    <row r="123" spans="2:4" x14ac:dyDescent="0.25">
      <c r="B123" s="49"/>
      <c r="C123" s="49"/>
      <c r="D123" s="12"/>
    </row>
    <row r="124" spans="2:4" x14ac:dyDescent="0.25">
      <c r="B124" s="49"/>
      <c r="C124" s="49"/>
      <c r="D124" s="12"/>
    </row>
    <row r="125" spans="2:4" x14ac:dyDescent="0.25">
      <c r="B125" s="49"/>
      <c r="C125" s="49"/>
      <c r="D125" s="12"/>
    </row>
    <row r="126" spans="2:4" x14ac:dyDescent="0.25">
      <c r="B126" s="49"/>
      <c r="C126" s="49"/>
      <c r="D126" s="12"/>
    </row>
    <row r="127" spans="2:4" x14ac:dyDescent="0.25">
      <c r="B127" s="49"/>
      <c r="C127" s="49"/>
      <c r="D127" s="12"/>
    </row>
    <row r="128" spans="2:4" x14ac:dyDescent="0.25">
      <c r="B128" s="49"/>
      <c r="C128" s="49"/>
      <c r="D128" s="12"/>
    </row>
    <row r="129" spans="2:4" x14ac:dyDescent="0.25">
      <c r="B129" s="49"/>
      <c r="C129" s="49"/>
      <c r="D129" s="12"/>
    </row>
    <row r="130" spans="2:4" x14ac:dyDescent="0.25">
      <c r="B130" s="49"/>
      <c r="C130" s="49"/>
      <c r="D130" s="12"/>
    </row>
    <row r="131" spans="2:4" x14ac:dyDescent="0.25">
      <c r="B131" s="49"/>
      <c r="C131" s="49"/>
      <c r="D131" s="12"/>
    </row>
    <row r="132" spans="2:4" x14ac:dyDescent="0.25">
      <c r="B132" s="49"/>
      <c r="C132" s="49"/>
      <c r="D132" s="12"/>
    </row>
    <row r="133" spans="2:4" x14ac:dyDescent="0.25">
      <c r="B133" s="49"/>
      <c r="C133" s="49"/>
      <c r="D133" s="12"/>
    </row>
    <row r="134" spans="2:4" x14ac:dyDescent="0.25">
      <c r="B134" s="49"/>
      <c r="C134" s="49"/>
      <c r="D134" s="12"/>
    </row>
    <row r="135" spans="2:4" x14ac:dyDescent="0.25">
      <c r="B135" s="49"/>
      <c r="C135" s="49"/>
      <c r="D135" s="12"/>
    </row>
    <row r="136" spans="2:4" x14ac:dyDescent="0.25">
      <c r="B136" s="49"/>
      <c r="C136" s="49"/>
      <c r="D136" s="12"/>
    </row>
    <row r="137" spans="2:4" x14ac:dyDescent="0.25">
      <c r="B137" s="49"/>
      <c r="C137" s="49"/>
      <c r="D137" s="12"/>
    </row>
    <row r="138" spans="2:4" x14ac:dyDescent="0.25">
      <c r="B138" s="49"/>
      <c r="C138" s="49"/>
      <c r="D138" s="12"/>
    </row>
    <row r="139" spans="2:4" x14ac:dyDescent="0.25">
      <c r="B139" s="49"/>
      <c r="C139" s="49"/>
      <c r="D139" s="12"/>
    </row>
    <row r="140" spans="2:4" x14ac:dyDescent="0.25">
      <c r="B140" s="49"/>
      <c r="C140" s="49"/>
      <c r="D140" s="12"/>
    </row>
    <row r="141" spans="2:4" x14ac:dyDescent="0.25">
      <c r="B141" s="49"/>
      <c r="C141" s="49"/>
      <c r="D141" s="12"/>
    </row>
    <row r="142" spans="2:4" x14ac:dyDescent="0.25">
      <c r="B142" s="49"/>
      <c r="C142" s="49"/>
      <c r="D142" s="12"/>
    </row>
    <row r="143" spans="2:4" x14ac:dyDescent="0.25">
      <c r="B143" s="49"/>
      <c r="C143" s="49"/>
      <c r="D143" s="12"/>
    </row>
    <row r="144" spans="2:4" x14ac:dyDescent="0.25">
      <c r="B144" s="49"/>
      <c r="C144" s="49"/>
      <c r="D144" s="12"/>
    </row>
    <row r="145" spans="2:4" x14ac:dyDescent="0.25">
      <c r="B145" s="49"/>
      <c r="C145" s="49"/>
      <c r="D145" s="12"/>
    </row>
    <row r="146" spans="2:4" x14ac:dyDescent="0.25">
      <c r="B146" s="49"/>
      <c r="C146" s="49"/>
      <c r="D146" s="12"/>
    </row>
    <row r="147" spans="2:4" x14ac:dyDescent="0.25">
      <c r="B147" s="49"/>
      <c r="C147" s="49"/>
      <c r="D147" s="12"/>
    </row>
    <row r="148" spans="2:4" x14ac:dyDescent="0.25">
      <c r="B148" s="49"/>
      <c r="C148" s="49"/>
      <c r="D148" s="12"/>
    </row>
    <row r="149" spans="2:4" x14ac:dyDescent="0.25">
      <c r="B149" s="49"/>
      <c r="C149" s="49"/>
      <c r="D149" s="12"/>
    </row>
    <row r="150" spans="2:4" x14ac:dyDescent="0.25">
      <c r="B150" s="49"/>
      <c r="C150" s="49"/>
      <c r="D150" s="12"/>
    </row>
    <row r="151" spans="2:4" x14ac:dyDescent="0.25">
      <c r="B151" s="49"/>
      <c r="C151" s="49"/>
      <c r="D151" s="12"/>
    </row>
    <row r="152" spans="2:4" x14ac:dyDescent="0.25">
      <c r="B152" s="49"/>
      <c r="C152" s="49"/>
      <c r="D152" s="12"/>
    </row>
    <row r="153" spans="2:4" x14ac:dyDescent="0.25">
      <c r="B153" s="49"/>
      <c r="C153" s="49"/>
      <c r="D153" s="12"/>
    </row>
    <row r="154" spans="2:4" x14ac:dyDescent="0.25">
      <c r="B154" s="49"/>
      <c r="C154" s="49"/>
      <c r="D154" s="12"/>
    </row>
    <row r="155" spans="2:4" x14ac:dyDescent="0.25">
      <c r="B155" s="49"/>
      <c r="C155" s="49"/>
      <c r="D155" s="12"/>
    </row>
    <row r="156" spans="2:4" x14ac:dyDescent="0.25">
      <c r="B156" s="49"/>
      <c r="C156" s="49"/>
      <c r="D156" s="12"/>
    </row>
    <row r="157" spans="2:4" x14ac:dyDescent="0.25">
      <c r="B157" s="49"/>
      <c r="C157" s="49"/>
      <c r="D157" s="12"/>
    </row>
    <row r="158" spans="2:4" x14ac:dyDescent="0.25">
      <c r="B158" s="49"/>
      <c r="C158" s="49"/>
      <c r="D158" s="12"/>
    </row>
    <row r="159" spans="2:4" x14ac:dyDescent="0.25">
      <c r="B159" s="49"/>
      <c r="C159" s="49"/>
      <c r="D159" s="12"/>
    </row>
    <row r="160" spans="2:4" x14ac:dyDescent="0.25">
      <c r="B160" s="49"/>
      <c r="C160" s="49"/>
      <c r="D160" s="12"/>
    </row>
    <row r="161" spans="2:4" x14ac:dyDescent="0.25">
      <c r="B161" s="49"/>
      <c r="C161" s="49"/>
      <c r="D161" s="12"/>
    </row>
    <row r="162" spans="2:4" x14ac:dyDescent="0.25">
      <c r="B162" s="49"/>
      <c r="C162" s="49"/>
      <c r="D162" s="12"/>
    </row>
    <row r="163" spans="2:4" x14ac:dyDescent="0.25">
      <c r="B163" s="49"/>
      <c r="C163" s="49"/>
      <c r="D163" s="12"/>
    </row>
    <row r="164" spans="2:4" x14ac:dyDescent="0.25">
      <c r="B164" s="49"/>
      <c r="C164" s="49"/>
      <c r="D164" s="12"/>
    </row>
    <row r="165" spans="2:4" x14ac:dyDescent="0.25">
      <c r="B165" s="49"/>
      <c r="C165" s="49"/>
      <c r="D165" s="12"/>
    </row>
    <row r="166" spans="2:4" x14ac:dyDescent="0.25">
      <c r="B166" s="49"/>
      <c r="C166" s="49"/>
      <c r="D166" s="12"/>
    </row>
    <row r="167" spans="2:4" x14ac:dyDescent="0.25">
      <c r="B167" s="49"/>
      <c r="C167" s="49"/>
      <c r="D167" s="12"/>
    </row>
    <row r="168" spans="2:4" x14ac:dyDescent="0.25">
      <c r="B168" s="49"/>
      <c r="C168" s="49"/>
      <c r="D168" s="12"/>
    </row>
    <row r="169" spans="2:4" x14ac:dyDescent="0.25">
      <c r="B169" s="49"/>
      <c r="C169" s="49"/>
      <c r="D169" s="12"/>
    </row>
    <row r="170" spans="2:4" x14ac:dyDescent="0.25">
      <c r="B170" s="49"/>
      <c r="C170" s="49"/>
      <c r="D170" s="12"/>
    </row>
    <row r="171" spans="2:4" x14ac:dyDescent="0.25">
      <c r="B171" s="49"/>
      <c r="C171" s="49"/>
      <c r="D171" s="12"/>
    </row>
    <row r="172" spans="2:4" x14ac:dyDescent="0.25">
      <c r="B172" s="49"/>
      <c r="C172" s="49"/>
      <c r="D172" s="12"/>
    </row>
    <row r="173" spans="2:4" x14ac:dyDescent="0.25">
      <c r="B173" s="49"/>
      <c r="C173" s="49"/>
      <c r="D173" s="12"/>
    </row>
    <row r="174" spans="2:4" x14ac:dyDescent="0.25">
      <c r="B174" s="49"/>
      <c r="C174" s="49"/>
      <c r="D174" s="12"/>
    </row>
    <row r="175" spans="2:4" x14ac:dyDescent="0.25">
      <c r="B175" s="49"/>
      <c r="C175" s="49"/>
      <c r="D175" s="12"/>
    </row>
    <row r="176" spans="2:4" x14ac:dyDescent="0.25">
      <c r="B176" s="49"/>
      <c r="C176" s="49"/>
      <c r="D176" s="12"/>
    </row>
    <row r="177" spans="2:4" x14ac:dyDescent="0.25">
      <c r="B177" s="49"/>
      <c r="C177" s="49"/>
      <c r="D177" s="12"/>
    </row>
  </sheetData>
  <mergeCells count="5">
    <mergeCell ref="A2:C2"/>
    <mergeCell ref="H24:I24"/>
    <mergeCell ref="H26:I26"/>
    <mergeCell ref="H27:I27"/>
    <mergeCell ref="H28:I2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</dc:creator>
  <cp:lastModifiedBy>User</cp:lastModifiedBy>
  <cp:lastPrinted>2024-11-06T12:26:13Z</cp:lastPrinted>
  <dcterms:created xsi:type="dcterms:W3CDTF">2018-10-26T12:23:07Z</dcterms:created>
  <dcterms:modified xsi:type="dcterms:W3CDTF">2025-11-12T06:55:41Z</dcterms:modified>
</cp:coreProperties>
</file>